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D:\Users\USUARIO\Desktop\"/>
    </mc:Choice>
  </mc:AlternateContent>
  <xr:revisionPtr revIDLastSave="0" documentId="8_{D015CFE9-AA4B-408E-BAE8-CC444D31FEB3}" xr6:coauthVersionLast="46" xr6:coauthVersionMax="46" xr10:uidLastSave="{00000000-0000-0000-0000-000000000000}"/>
  <bookViews>
    <workbookView xWindow="-120" yWindow="-120" windowWidth="20730" windowHeight="11160" activeTab="1" xr2:uid="{57E1C9D5-F5D2-4165-A6AB-EDE0C3F0205A}"/>
  </bookViews>
  <sheets>
    <sheet name="ESPECIFICACIONES" sheetId="2" r:id="rId1"/>
    <sheet name="MATRIZ DE RIESGO" sheetId="1"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1" i="1" l="1"/>
  <c r="L12" i="1"/>
  <c r="L13" i="1"/>
  <c r="L14" i="1"/>
  <c r="L15" i="1"/>
  <c r="L16" i="1"/>
  <c r="L17" i="1"/>
  <c r="L18" i="1"/>
  <c r="L19" i="1"/>
  <c r="L20" i="1"/>
  <c r="L21" i="1"/>
  <c r="L22" i="1"/>
  <c r="L23" i="1"/>
  <c r="L24" i="1"/>
  <c r="L25" i="1"/>
  <c r="L26" i="1"/>
  <c r="L27" i="1"/>
  <c r="L28" i="1"/>
  <c r="L29" i="1"/>
  <c r="L30" i="1"/>
  <c r="L31" i="1"/>
  <c r="L32" i="1"/>
  <c r="L33" i="1"/>
  <c r="L34" i="1"/>
  <c r="L35" i="1"/>
</calcChain>
</file>

<file path=xl/sharedStrings.xml><?xml version="1.0" encoding="utf-8"?>
<sst xmlns="http://schemas.openxmlformats.org/spreadsheetml/2006/main" count="364" uniqueCount="142">
  <si>
    <t xml:space="preserve">IDENTIFICACIÓN DE RIESGOS </t>
  </si>
  <si>
    <t>ANÁLISIS</t>
  </si>
  <si>
    <t>EVALUACIÓN</t>
  </si>
  <si>
    <t>TRATAMIENTO</t>
  </si>
  <si>
    <t>No.</t>
  </si>
  <si>
    <t>CONSECUENCIA</t>
  </si>
  <si>
    <t>EVENTO DE RIESGO</t>
  </si>
  <si>
    <t xml:space="preserve">CAUSA RAIZ </t>
  </si>
  <si>
    <t>RIESGO ASOCIADO A:</t>
  </si>
  <si>
    <t>OBJETIVO DEL PROCESO</t>
  </si>
  <si>
    <t>PARTICIPACIÓN</t>
  </si>
  <si>
    <t>CORRUPCIÓN</t>
  </si>
  <si>
    <t>PROBABILIDAD</t>
  </si>
  <si>
    <t>IMPACTO</t>
  </si>
  <si>
    <t>ZONA DE RIESGO</t>
  </si>
  <si>
    <t>CONTROLES EXISTENTES</t>
  </si>
  <si>
    <t>TIPO DE CONTROL</t>
  </si>
  <si>
    <t>PREVENTIVO</t>
  </si>
  <si>
    <t>CORRECTIVO</t>
  </si>
  <si>
    <t xml:space="preserve">ZONA DE RIESGO RESIDUAL </t>
  </si>
  <si>
    <t xml:space="preserve">PLAN DE MEJORA ASOCIADO </t>
  </si>
  <si>
    <t xml:space="preserve">PROBABLIDIDAD </t>
  </si>
  <si>
    <t xml:space="preserve">Ocurriría sólo en circunstancias excepcionales </t>
  </si>
  <si>
    <t>Podría ocurrir en algunas ocasiones</t>
  </si>
  <si>
    <t xml:space="preserve">Se espera que ocurra en la mayoría de las circunstancias </t>
  </si>
  <si>
    <t xml:space="preserve">Afecta de manera mínima el desempeño del proceso </t>
  </si>
  <si>
    <t>Afecta de manera considerable el desempeño del proceso</t>
  </si>
  <si>
    <t>Afecta el desempeño de la entidad o a los usuarios de sus servicios</t>
  </si>
  <si>
    <t xml:space="preserve">ZONAS DE RIESGO </t>
  </si>
  <si>
    <t xml:space="preserve">IMPACTO </t>
  </si>
  <si>
    <t xml:space="preserve">PROBABILIDAD </t>
  </si>
  <si>
    <t>ACEPTABLE</t>
  </si>
  <si>
    <t>MODERADO</t>
  </si>
  <si>
    <t>INACEPTABLE</t>
  </si>
  <si>
    <t xml:space="preserve">ZONA DE RIESGO </t>
  </si>
  <si>
    <t xml:space="preserve">ACEPTABLE </t>
  </si>
  <si>
    <t>Se asume el riesgo, pues genera menores efectos que pueden ser fácilmente remediados</t>
  </si>
  <si>
    <t>Se desarrollan acciones para reducir o compartir/trasferir el riesgo</t>
  </si>
  <si>
    <t>Se requiere una acción inmediata, para reducir o compartir/ trasferir el riesgo</t>
  </si>
  <si>
    <t>Tiene la menor probabilidad de ocurrencia y los menores efectos que pueden ser fácilmente remediados</t>
  </si>
  <si>
    <t>La alta incidencia de uno de los factores ( probabilidad o consecuencia ) es compensada por la menor magnitud del otro</t>
  </si>
  <si>
    <t>Son los riesgos de mayor probabilidad de ocurrencia e impacto para la entidad</t>
  </si>
  <si>
    <t xml:space="preserve">TRATAMIENTO </t>
  </si>
  <si>
    <t xml:space="preserve">ACCIONES DE TRATAMIENTO DE LOS RIESGOS </t>
  </si>
  <si>
    <t>ASUMIR EL RIESGO</t>
  </si>
  <si>
    <t>EVITAR/REDUCIR EL RIESGO</t>
  </si>
  <si>
    <t xml:space="preserve">COMPARTIR/TRNSFERIR EL RIESGO </t>
  </si>
  <si>
    <t xml:space="preserve">Hace referencia a la aceptación del riesgo y a sus pérdidas que pueden quedar después de la aplicación del control. Esta alternativa no implica el desarrollo de ninguna acción concreta que deba ser incluida en el plan de mejoramiento del proceso. </t>
  </si>
  <si>
    <t>Disminuye la probabilidad de ocurrencia, mediante medidas de prevención que se orientan a atacar las causas y/o el evento, así como medidas correctivas que reduzcan el impacto de las consecuencias.</t>
  </si>
  <si>
    <t xml:space="preserve">La formulación y el desarrollo de las acciones preventivas y/o correctivas que se establezcan no dependerán solo del proceso en el que se manifiesta el riesgo, sino de otros agentes (internos o externos) a quienes afecte o estén en capacidad de ejecutarlas. </t>
  </si>
  <si>
    <t>BAJA</t>
  </si>
  <si>
    <t>LEVE</t>
  </si>
  <si>
    <t>MEDIA</t>
  </si>
  <si>
    <t>CATASTRÓFICO</t>
  </si>
  <si>
    <t xml:space="preserve">ALTA </t>
  </si>
  <si>
    <t xml:space="preserve">BAJA </t>
  </si>
  <si>
    <t>ALTA</t>
  </si>
  <si>
    <t>CATASTROFICO</t>
  </si>
  <si>
    <t>FECHA DE ACTUALIZACIÓN</t>
  </si>
  <si>
    <t>DD</t>
  </si>
  <si>
    <t>MM</t>
  </si>
  <si>
    <t>AA</t>
  </si>
  <si>
    <t>Retraso en la ejecución de proyectos</t>
  </si>
  <si>
    <t xml:space="preserve">Estructura Organizacional </t>
  </si>
  <si>
    <t>Archivo físico</t>
  </si>
  <si>
    <t>Procesos documentados y actualizados</t>
  </si>
  <si>
    <t>herramientas ofimáticas</t>
  </si>
  <si>
    <t>Sobrecarga de actividades al personal</t>
  </si>
  <si>
    <t>Claridad en los Procesos</t>
  </si>
  <si>
    <t>Control en los procesos</t>
  </si>
  <si>
    <t>Atención al usuario</t>
  </si>
  <si>
    <t>Incumplientos de metas</t>
  </si>
  <si>
    <t>Perdida de documentos</t>
  </si>
  <si>
    <t>Desconociemiento de normativas</t>
  </si>
  <si>
    <t>Manejo de indicadores de cumplimiento</t>
  </si>
  <si>
    <t>Recursos tecnológicos</t>
  </si>
  <si>
    <t>Evaluacion al sistema de control interno</t>
  </si>
  <si>
    <t>Cumpliento al plan de desarrollo</t>
  </si>
  <si>
    <t>Comunicación entre áreas</t>
  </si>
  <si>
    <t>Programa de auditorías</t>
  </si>
  <si>
    <t>Presentación de informes de control interno</t>
  </si>
  <si>
    <t>FUNCIONARIO RESPONSABLE</t>
  </si>
  <si>
    <t>¿EL CONTROL ESTA DOCUMENTADO?</t>
  </si>
  <si>
    <t>Actualización de lineamientos institucionales</t>
  </si>
  <si>
    <t>Deficiencia de la Informacion</t>
  </si>
  <si>
    <t>Desvisación de procesos y procedimientos establecidos</t>
  </si>
  <si>
    <t>Uso indebido de información</t>
  </si>
  <si>
    <t>Medición tardía de indicadores de procesos</t>
  </si>
  <si>
    <t>MATRIZ DE RIESGOS PARA EL CONTROL INTERNO</t>
  </si>
  <si>
    <t>SECRETARIO ENCARGADO</t>
  </si>
  <si>
    <t xml:space="preserve">PROCESO </t>
  </si>
  <si>
    <t>CONTROL INTERNO</t>
  </si>
  <si>
    <t xml:space="preserve">YONSÓN JOSE HURTADO VARGAS </t>
  </si>
  <si>
    <t>ENERO</t>
  </si>
  <si>
    <t>X</t>
  </si>
  <si>
    <t>SI</t>
  </si>
  <si>
    <t>SECRETARIO</t>
  </si>
  <si>
    <t>PARCIALMENTE</t>
  </si>
  <si>
    <t>NO</t>
  </si>
  <si>
    <t xml:space="preserve">Respuestas oportunas a la correspondecia  </t>
  </si>
  <si>
    <t>Retraso en el desarrollo de los procesos de contratación</t>
  </si>
  <si>
    <t>Demora en la formulación y aprobación de la etapa precontractual de los proyectos de inversión</t>
  </si>
  <si>
    <t>*No contar con elementos de evaluación sobre el estado de los procesos y dependencias de la entidad. *Pérdida de oportunidad en las observaciones realizadas a las dependencias y procesos de la entidad.</t>
  </si>
  <si>
    <t>*Inexistencia de un cronograma que establezca los informes que deben presentarse con los términos respectivos.
*Falta de seguimiento por parte del equipo de control interno al cronograma de presentación de informes.
*Desconocimiento de normas existentes o actualizaciones normativas</t>
  </si>
  <si>
    <t>*Investigaciones de tipo disciplinario, fiscal y/o penal.
*Sanciones para la entidad.
*Pérdida de imagen institucional</t>
  </si>
  <si>
    <t>Desviación de los controles de proceso establecidos.</t>
  </si>
  <si>
    <t>Informacion Insuficiente que impide el seguimiento a los planes de mejoramiento</t>
  </si>
  <si>
    <t>*Desorganización y caos en la  información registrada.
*Carencia de variables e indicadores de gestión y resultados.
*Deficiencias en la entrega oportuna dede información confiable y segura.                                                                             *Demora y retardos injustificados de datos e informes.</t>
  </si>
  <si>
    <t>*Falta de objetividad en el seguimiento y evaluación del plan.                                                                                                                                                                                               *Investigaciones disciplinarias.</t>
  </si>
  <si>
    <t>Seguimiento y Medición tardía del proceso.</t>
  </si>
  <si>
    <t>*Proceso sin verificación oportuna del desempeño del mismo.                                                                                                                                                                                               *Carencia de mejora continua en el proceso.</t>
  </si>
  <si>
    <t>*Carencia de un seguimiento objetivo                                                                                *Sanciones por incumplimiento en la presentación del plan</t>
  </si>
  <si>
    <t>*Actividades sin control                                                                                                       *Carencia de evidencia objetiva del desempeño de actividades.</t>
  </si>
  <si>
    <t xml:space="preserve">No se lleva control en el archivo </t>
  </si>
  <si>
    <t>*Personal insuficiente para realizar auditorías.                                     *Coyunturas en los procesos de la entidad que no permitan atender las auditorías.                                                                                                                         *Falta de seguimiento al programa anual de auditorías de la entidad.</t>
  </si>
  <si>
    <t xml:space="preserve">*Retraso en la busqueda de archivos                                                                            *Archivos perdidos </t>
  </si>
  <si>
    <t xml:space="preserve">* falta de conocimiento de norvativas                                                                                     *Lineamientos desactualizados                                                                                                                            * Procesos con guía desasctualizada </t>
  </si>
  <si>
    <t xml:space="preserve">* Segumiento a los lineamientos institucionales                                                                     * Ejecución de normativas </t>
  </si>
  <si>
    <t>*Comunicación trocada entre áreas                                                                                                       *falta de trabajo en equipo</t>
  </si>
  <si>
    <t>*Retrasos en la incorporación de observaciones y no conformidades en los planes de mejoramiento</t>
  </si>
  <si>
    <t>*Desconocimiento de normas existentes o actualizaciones normativas</t>
  </si>
  <si>
    <t>* Falta de efectividad de los controles establecidos en el proceso de Control y Seguimiento                                                                                                           * Falta de efectividad de los controles establecidos en  el proceso de Control y Seguimiento</t>
  </si>
  <si>
    <t>*Falta de ética en el equipo de control interno                                                  *Falta de seguimiento por parte del equipo de control interno al cronograma de presentación de informes.</t>
  </si>
  <si>
    <t>*Afectaciones en la operación y gestión del proceso.</t>
  </si>
  <si>
    <t>*Pérdida de credibilidad al interior de la entidad en el ejercicio del control interno.</t>
  </si>
  <si>
    <t>*Inexistencia de un cronograma que establezca los informes que deben presentarse con los términos respectivos.</t>
  </si>
  <si>
    <t>*Retrasos en la elaboración de los informes de.                                        *Retrasos en la comunicación de los informes de auditoría, posteriores a las reuniones de cierre.</t>
  </si>
  <si>
    <t xml:space="preserve">* Problemas personales                                                                                                                 *áreas no estructuradas                                                                                                         *actividades sin funcionario de apoyo </t>
  </si>
  <si>
    <t>* Actividades demoradas por falta de software                                 *Reprocesos por falta de herramientas que permitan agilizar actividades                                                    *Tecnología sin actualización</t>
  </si>
  <si>
    <t xml:space="preserve">* Desinteres de los funcionarios                                                                                               *Poco presupuesto </t>
  </si>
  <si>
    <t>* No hay un personal capacitado para crear los indicadores                                         *Falta de intéres</t>
  </si>
  <si>
    <t xml:space="preserve">*Medición tardia de tareas                                                                                           *Falta de control y seguimiento </t>
  </si>
  <si>
    <t>* Poca capacitación                                                                                                                                  * Personal acargo inadecuado</t>
  </si>
  <si>
    <t xml:space="preserve">*Actividades mal ejecutadas                                                                                  *Reprocesos </t>
  </si>
  <si>
    <t xml:space="preserve">*Reprocesos                                                                                                                     *Tiempo mal gastado                                                                                                *Ocupación de personal no adecuado </t>
  </si>
  <si>
    <t>*Documentos sin información básica                                                           *Confución de archivos                                                                                                 *Falta de control en la documentación</t>
  </si>
  <si>
    <t xml:space="preserve">*Decisiones tardías e inadecuadas                                                                                                  *falta en el desarrollo de las actividades                                                                            *ineficiencias en la ejecución de procesos </t>
  </si>
  <si>
    <t>* Actividades demoradas por falta de software                                                              *Reprocesos por falta de herramientas que permitan agilizar actividades                                                    *Tecnología sin actualización</t>
  </si>
  <si>
    <t>*Investigaciones de tipo disciplinario, fiscal y/o penal.                                                                         *Sanciones para la entidad.                                                                                                          *Pérdida de imagen institucional</t>
  </si>
  <si>
    <t xml:space="preserve">*Falta de archivo                                                                                                                       *Documentos sin radicación                                                                                                 *Manejo de archivos por funcionarios no capacitados </t>
  </si>
  <si>
    <t xml:space="preserve">*Documentos sin información básica                                                           *Confución de archivos                                                                                                 *Falta de control en la documentación </t>
  </si>
  <si>
    <t xml:space="preserve">*Usuarios insatisfechos                                                                                            *Quejas y reclamos                                                                                                            *Poco apoyo de la comunidad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</si>
</sst>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Times New Roman"/>
      <family val="1"/>
    </font>
    <font>
      <b/>
      <sz val="12"/>
      <color theme="1"/>
      <name val="Times New Roman"/>
      <family val="1"/>
    </font>
    <font>
      <b/>
      <sz val="12"/>
      <color theme="5" tint="-0.499984740745262"/>
      <name val="Times New Roman"/>
      <family val="1"/>
    </font>
    <font>
      <b/>
      <sz val="12"/>
      <name val="Times New Roman"/>
      <family val="1"/>
    </font>
    <font>
      <b/>
      <sz val="16"/>
      <color theme="5" tint="-0.499984740745262"/>
      <name val="Times New Roman"/>
      <family val="1"/>
    </font>
    <font>
      <b/>
      <sz val="26"/>
      <color theme="5" tint="-0.499984740745262"/>
      <name val="Times New Roman"/>
      <family val="1"/>
    </font>
    <font>
      <sz val="18"/>
      <color theme="1"/>
      <name val="Times New Roman"/>
      <family val="1"/>
    </font>
    <font>
      <sz val="20"/>
      <color theme="1"/>
      <name val="Times New Roman"/>
      <family val="1"/>
    </font>
    <font>
      <b/>
      <sz val="22"/>
      <color theme="1"/>
      <name val="Times New Roman"/>
      <family val="1"/>
    </font>
    <font>
      <b/>
      <sz val="18"/>
      <color theme="1"/>
      <name val="Times New Roman"/>
      <family val="1"/>
    </font>
    <font>
      <b/>
      <sz val="20"/>
      <color theme="1"/>
      <name val="Times New Roman"/>
      <family val="1"/>
    </font>
    <font>
      <sz val="14"/>
      <color theme="1"/>
      <name val="Times New Roman"/>
      <family val="1"/>
    </font>
    <font>
      <b/>
      <sz val="14"/>
      <color theme="5" tint="-0.499984740745262"/>
      <name val="Times New Roman"/>
      <family val="1"/>
    </font>
  </fonts>
  <fills count="5">
    <fill>
      <patternFill patternType="none"/>
    </fill>
    <fill>
      <patternFill patternType="gray125"/>
    </fill>
    <fill>
      <patternFill patternType="solid">
        <fgColor rgb="FF00FF00"/>
        <bgColor indexed="64"/>
      </patternFill>
    </fill>
    <fill>
      <patternFill patternType="solid">
        <fgColor rgb="FFFFFF00"/>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60">
    <xf numFmtId="0" fontId="0" fillId="0" borderId="0" xfId="0"/>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1" fillId="0" borderId="0" xfId="0" applyFont="1" applyAlignment="1">
      <alignment vertical="center"/>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 xfId="0" applyFont="1" applyBorder="1" applyAlignment="1">
      <alignment horizontal="left" vertical="center" wrapText="1"/>
    </xf>
    <xf numFmtId="0" fontId="3"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3"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5" xfId="0" applyFont="1" applyBorder="1" applyAlignment="1">
      <alignment horizontal="left" vertical="center" wrapText="1"/>
    </xf>
    <xf numFmtId="0" fontId="7" fillId="0" borderId="6" xfId="0" applyFont="1" applyBorder="1" applyAlignment="1">
      <alignment horizontal="left" vertical="center" wrapText="1"/>
    </xf>
  </cellXfs>
  <cellStyles count="1">
    <cellStyle name="Normal" xfId="0" builtinId="0"/>
  </cellStyles>
  <dxfs count="18">
    <dxf>
      <fill>
        <patternFill patternType="solid">
          <fgColor auto="1"/>
          <bgColor rgb="FF00FF00"/>
        </patternFill>
      </fill>
    </dxf>
    <dxf>
      <fill>
        <patternFill>
          <bgColor rgb="FFFFFF00"/>
        </patternFill>
      </fill>
    </dxf>
    <dxf>
      <fill>
        <patternFill>
          <bgColor rgb="FFFF0000"/>
        </patternFill>
      </fill>
    </dxf>
    <dxf>
      <fill>
        <patternFill>
          <bgColor rgb="FFFF0000"/>
        </patternFill>
      </fill>
    </dxf>
    <dxf>
      <fill>
        <patternFill patternType="solid">
          <fgColor auto="1"/>
          <bgColor rgb="FF00FF00"/>
        </patternFill>
      </fill>
    </dxf>
    <dxf>
      <fill>
        <patternFill>
          <bgColor rgb="FFFFFF00"/>
        </patternFill>
      </fill>
    </dxf>
    <dxf>
      <fill>
        <patternFill>
          <bgColor rgb="FFFF0000"/>
        </patternFill>
      </fill>
    </dxf>
    <dxf>
      <fill>
        <patternFill>
          <bgColor rgb="FFFF0000"/>
        </patternFill>
      </fill>
    </dxf>
    <dxf>
      <fill>
        <patternFill patternType="solid">
          <fgColor auto="1"/>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109304</xdr:colOff>
      <xdr:row>3</xdr:row>
      <xdr:rowOff>172028</xdr:rowOff>
    </xdr:from>
    <xdr:to>
      <xdr:col>2</xdr:col>
      <xdr:colOff>1499017</xdr:colOff>
      <xdr:row>7</xdr:row>
      <xdr:rowOff>93521</xdr:rowOff>
    </xdr:to>
    <xdr:pic>
      <xdr:nvPicPr>
        <xdr:cNvPr id="3" name="Imagen 2">
          <a:extLst>
            <a:ext uri="{FF2B5EF4-FFF2-40B4-BE49-F238E27FC236}">
              <a16:creationId xmlns:a16="http://schemas.microsoft.com/office/drawing/2014/main" id="{5166B5C2-B88C-40F0-B638-73FD7124A7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0411" y="781003"/>
          <a:ext cx="1389713" cy="138971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5858D-FCCB-4581-B54D-183D95CA1E4B}">
  <dimension ref="B3:K25"/>
  <sheetViews>
    <sheetView topLeftCell="D1" zoomScale="92" zoomScaleNormal="55" workbookViewId="0">
      <selection activeCell="K20" sqref="K20"/>
    </sheetView>
  </sheetViews>
  <sheetFormatPr baseColWidth="10" defaultRowHeight="15.75" x14ac:dyDescent="0.25"/>
  <cols>
    <col min="1" max="2" width="11.42578125" style="19"/>
    <col min="3" max="3" width="24.28515625" style="19" customWidth="1"/>
    <col min="4" max="4" width="92.140625" style="19" customWidth="1"/>
    <col min="5" max="5" width="10.140625" style="19" customWidth="1"/>
    <col min="6" max="6" width="28.28515625" style="19" customWidth="1"/>
    <col min="7" max="7" width="25.28515625" style="19" customWidth="1"/>
    <col min="8" max="8" width="28.140625" style="19" customWidth="1"/>
    <col min="9" max="9" width="42.7109375" style="19" customWidth="1"/>
    <col min="10" max="10" width="41.7109375" style="19" customWidth="1"/>
    <col min="11" max="16384" width="11.42578125" style="19"/>
  </cols>
  <sheetData>
    <row r="3" spans="2:11" x14ac:dyDescent="0.25">
      <c r="B3" s="2"/>
      <c r="C3" s="2"/>
      <c r="D3" s="2"/>
      <c r="E3" s="2"/>
      <c r="F3" s="2"/>
      <c r="G3" s="2"/>
      <c r="H3" s="2"/>
      <c r="I3" s="2"/>
      <c r="J3" s="2"/>
      <c r="K3" s="2"/>
    </row>
    <row r="4" spans="2:11" x14ac:dyDescent="0.25">
      <c r="B4" s="40" t="s">
        <v>21</v>
      </c>
      <c r="C4" s="43"/>
      <c r="D4" s="41"/>
      <c r="E4" s="2"/>
      <c r="F4" s="35" t="s">
        <v>28</v>
      </c>
      <c r="G4" s="35"/>
      <c r="H4" s="35" t="s">
        <v>29</v>
      </c>
      <c r="I4" s="35"/>
      <c r="J4" s="35"/>
      <c r="K4" s="2"/>
    </row>
    <row r="5" spans="2:11" ht="18" customHeight="1" x14ac:dyDescent="0.25">
      <c r="B5" s="12">
        <v>1</v>
      </c>
      <c r="C5" s="3" t="s">
        <v>55</v>
      </c>
      <c r="D5" s="4" t="s">
        <v>22</v>
      </c>
      <c r="E5" s="2"/>
      <c r="F5" s="35"/>
      <c r="G5" s="35"/>
      <c r="H5" s="5" t="s">
        <v>51</v>
      </c>
      <c r="I5" s="6" t="s">
        <v>32</v>
      </c>
      <c r="J5" s="7" t="s">
        <v>53</v>
      </c>
      <c r="K5" s="2"/>
    </row>
    <row r="6" spans="2:11" x14ac:dyDescent="0.25">
      <c r="B6" s="12">
        <v>2</v>
      </c>
      <c r="C6" s="6" t="s">
        <v>52</v>
      </c>
      <c r="D6" s="4" t="s">
        <v>23</v>
      </c>
      <c r="E6" s="2"/>
      <c r="F6" s="36" t="s">
        <v>30</v>
      </c>
      <c r="G6" s="16" t="s">
        <v>50</v>
      </c>
      <c r="H6" s="8" t="s">
        <v>31</v>
      </c>
      <c r="I6" s="9" t="s">
        <v>31</v>
      </c>
      <c r="J6" s="10" t="s">
        <v>32</v>
      </c>
      <c r="K6" s="2"/>
    </row>
    <row r="7" spans="2:11" ht="18.75" customHeight="1" x14ac:dyDescent="0.25">
      <c r="B7" s="12">
        <v>3</v>
      </c>
      <c r="C7" s="7" t="s">
        <v>56</v>
      </c>
      <c r="D7" s="4" t="s">
        <v>24</v>
      </c>
      <c r="E7" s="2"/>
      <c r="F7" s="36"/>
      <c r="G7" s="17" t="s">
        <v>52</v>
      </c>
      <c r="H7" s="8" t="s">
        <v>31</v>
      </c>
      <c r="I7" s="10" t="s">
        <v>32</v>
      </c>
      <c r="J7" s="11" t="s">
        <v>33</v>
      </c>
      <c r="K7" s="2"/>
    </row>
    <row r="8" spans="2:11" x14ac:dyDescent="0.25">
      <c r="B8" s="2"/>
      <c r="C8" s="2"/>
      <c r="D8" s="2"/>
      <c r="E8" s="2"/>
      <c r="F8" s="36"/>
      <c r="G8" s="18" t="s">
        <v>54</v>
      </c>
      <c r="H8" s="10" t="s">
        <v>32</v>
      </c>
      <c r="I8" s="11" t="s">
        <v>33</v>
      </c>
      <c r="J8" s="11" t="s">
        <v>33</v>
      </c>
      <c r="K8" s="2"/>
    </row>
    <row r="9" spans="2:11" x14ac:dyDescent="0.25">
      <c r="B9" s="2"/>
      <c r="C9" s="2"/>
      <c r="D9" s="2"/>
      <c r="E9" s="2"/>
      <c r="F9" s="2"/>
      <c r="G9" s="2"/>
      <c r="H9" s="2"/>
      <c r="I9" s="2"/>
      <c r="J9" s="2"/>
      <c r="K9" s="2"/>
    </row>
    <row r="10" spans="2:11" x14ac:dyDescent="0.25">
      <c r="B10" s="36" t="s">
        <v>13</v>
      </c>
      <c r="C10" s="36"/>
      <c r="D10" s="36"/>
      <c r="E10" s="2"/>
      <c r="F10" s="2"/>
      <c r="G10" s="2"/>
      <c r="H10" s="2"/>
      <c r="I10" s="2"/>
      <c r="J10" s="2"/>
      <c r="K10" s="2"/>
    </row>
    <row r="11" spans="2:11" x14ac:dyDescent="0.25">
      <c r="B11" s="12">
        <v>1</v>
      </c>
      <c r="C11" s="3" t="s">
        <v>51</v>
      </c>
      <c r="D11" s="4" t="s">
        <v>25</v>
      </c>
      <c r="E11" s="2"/>
      <c r="F11" s="36" t="s">
        <v>34</v>
      </c>
      <c r="G11" s="36"/>
      <c r="H11" s="36"/>
      <c r="I11" s="36"/>
      <c r="J11" s="36"/>
      <c r="K11" s="2"/>
    </row>
    <row r="12" spans="2:11" ht="35.25" customHeight="1" x14ac:dyDescent="0.25">
      <c r="B12" s="12">
        <v>2</v>
      </c>
      <c r="C12" s="6" t="s">
        <v>32</v>
      </c>
      <c r="D12" s="4" t="s">
        <v>26</v>
      </c>
      <c r="E12" s="2"/>
      <c r="F12" s="36" t="s">
        <v>35</v>
      </c>
      <c r="G12" s="36"/>
      <c r="H12" s="9"/>
      <c r="I12" s="42" t="s">
        <v>39</v>
      </c>
      <c r="J12" s="42"/>
      <c r="K12" s="2"/>
    </row>
    <row r="13" spans="2:11" ht="35.25" customHeight="1" x14ac:dyDescent="0.25">
      <c r="B13" s="12">
        <v>3</v>
      </c>
      <c r="C13" s="7" t="s">
        <v>57</v>
      </c>
      <c r="D13" s="4" t="s">
        <v>27</v>
      </c>
      <c r="E13" s="2"/>
      <c r="F13" s="36" t="s">
        <v>32</v>
      </c>
      <c r="G13" s="36"/>
      <c r="H13" s="10"/>
      <c r="I13" s="42" t="s">
        <v>40</v>
      </c>
      <c r="J13" s="42"/>
      <c r="K13" s="2"/>
    </row>
    <row r="14" spans="2:11" ht="21" customHeight="1" x14ac:dyDescent="0.25">
      <c r="B14" s="2"/>
      <c r="C14" s="2"/>
      <c r="D14" s="2"/>
      <c r="E14" s="2"/>
      <c r="F14" s="36" t="s">
        <v>33</v>
      </c>
      <c r="G14" s="36"/>
      <c r="H14" s="11"/>
      <c r="I14" s="42" t="s">
        <v>41</v>
      </c>
      <c r="J14" s="42"/>
      <c r="K14" s="2"/>
    </row>
    <row r="15" spans="2:11" x14ac:dyDescent="0.25">
      <c r="B15" s="2"/>
      <c r="C15" s="2"/>
      <c r="D15" s="2"/>
      <c r="E15" s="2"/>
      <c r="F15" s="2"/>
      <c r="G15" s="2"/>
      <c r="H15" s="2"/>
      <c r="I15" s="2"/>
      <c r="J15" s="2"/>
      <c r="K15" s="2"/>
    </row>
    <row r="17" spans="6:10" x14ac:dyDescent="0.25">
      <c r="F17" s="40" t="s">
        <v>34</v>
      </c>
      <c r="G17" s="43"/>
      <c r="H17" s="41"/>
      <c r="I17" s="40" t="s">
        <v>42</v>
      </c>
      <c r="J17" s="41"/>
    </row>
    <row r="18" spans="6:10" ht="30.75" customHeight="1" x14ac:dyDescent="0.25">
      <c r="F18" s="40" t="s">
        <v>35</v>
      </c>
      <c r="G18" s="41"/>
      <c r="H18" s="13"/>
      <c r="I18" s="42" t="s">
        <v>36</v>
      </c>
      <c r="J18" s="42"/>
    </row>
    <row r="19" spans="6:10" x14ac:dyDescent="0.25">
      <c r="F19" s="40" t="s">
        <v>32</v>
      </c>
      <c r="G19" s="41"/>
      <c r="H19" s="14"/>
      <c r="I19" s="42" t="s">
        <v>37</v>
      </c>
      <c r="J19" s="42"/>
    </row>
    <row r="20" spans="6:10" x14ac:dyDescent="0.25">
      <c r="F20" s="36" t="s">
        <v>33</v>
      </c>
      <c r="G20" s="36"/>
      <c r="H20" s="15"/>
      <c r="I20" s="42" t="s">
        <v>38</v>
      </c>
      <c r="J20" s="42"/>
    </row>
    <row r="22" spans="6:10" x14ac:dyDescent="0.25">
      <c r="F22" s="35" t="s">
        <v>43</v>
      </c>
      <c r="G22" s="35"/>
      <c r="H22" s="35"/>
      <c r="I22" s="35"/>
      <c r="J22" s="35"/>
    </row>
    <row r="23" spans="6:10" ht="51" customHeight="1" x14ac:dyDescent="0.25">
      <c r="F23" s="35" t="s">
        <v>44</v>
      </c>
      <c r="G23" s="35"/>
      <c r="H23" s="37" t="s">
        <v>47</v>
      </c>
      <c r="I23" s="38"/>
      <c r="J23" s="39"/>
    </row>
    <row r="24" spans="6:10" s="20" customFormat="1" ht="33.75" customHeight="1" x14ac:dyDescent="0.25">
      <c r="F24" s="36" t="s">
        <v>45</v>
      </c>
      <c r="G24" s="36"/>
      <c r="H24" s="37" t="s">
        <v>48</v>
      </c>
      <c r="I24" s="38"/>
      <c r="J24" s="39"/>
    </row>
    <row r="25" spans="6:10" ht="51.75" customHeight="1" x14ac:dyDescent="0.25">
      <c r="F25" s="35" t="s">
        <v>46</v>
      </c>
      <c r="G25" s="35"/>
      <c r="H25" s="37" t="s">
        <v>49</v>
      </c>
      <c r="I25" s="38"/>
      <c r="J25" s="39"/>
    </row>
  </sheetData>
  <mergeCells count="27">
    <mergeCell ref="H4:J4"/>
    <mergeCell ref="F4:G5"/>
    <mergeCell ref="F6:F8"/>
    <mergeCell ref="B4:D4"/>
    <mergeCell ref="B10:D10"/>
    <mergeCell ref="F17:H17"/>
    <mergeCell ref="I17:J17"/>
    <mergeCell ref="F11:J11"/>
    <mergeCell ref="F12:G12"/>
    <mergeCell ref="F13:G13"/>
    <mergeCell ref="F14:G14"/>
    <mergeCell ref="I13:J13"/>
    <mergeCell ref="I14:J14"/>
    <mergeCell ref="I12:J12"/>
    <mergeCell ref="F18:G18"/>
    <mergeCell ref="I18:J18"/>
    <mergeCell ref="F19:G19"/>
    <mergeCell ref="I19:J19"/>
    <mergeCell ref="F20:G20"/>
    <mergeCell ref="I20:J20"/>
    <mergeCell ref="F22:J22"/>
    <mergeCell ref="F23:G23"/>
    <mergeCell ref="F24:G24"/>
    <mergeCell ref="F25:G25"/>
    <mergeCell ref="H23:J23"/>
    <mergeCell ref="H24:J24"/>
    <mergeCell ref="H25:J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622EA-4B11-44D1-BBE1-86C2A576B8EA}">
  <dimension ref="C2:S35"/>
  <sheetViews>
    <sheetView tabSelected="1" topLeftCell="E8" zoomScale="66" zoomScaleNormal="67" workbookViewId="0">
      <selection activeCell="F12" sqref="F12"/>
    </sheetView>
  </sheetViews>
  <sheetFormatPr baseColWidth="10" defaultRowHeight="18.75" x14ac:dyDescent="0.25"/>
  <cols>
    <col min="1" max="1" width="11.42578125" style="2"/>
    <col min="2" max="2" width="6" style="2" customWidth="1"/>
    <col min="3" max="3" width="22.7109375" style="2" customWidth="1"/>
    <col min="4" max="4" width="77.85546875" style="2" customWidth="1"/>
    <col min="5" max="5" width="78.140625" style="33" customWidth="1"/>
    <col min="6" max="6" width="94.140625" style="33" customWidth="1"/>
    <col min="7" max="7" width="24.7109375" style="2" customWidth="1"/>
    <col min="8" max="8" width="33.28515625" style="2" customWidth="1"/>
    <col min="9" max="9" width="25.42578125" style="2" customWidth="1"/>
    <col min="10" max="10" width="29" style="2" customWidth="1"/>
    <col min="11" max="11" width="19.7109375" style="2" customWidth="1"/>
    <col min="12" max="12" width="22.85546875" style="2" customWidth="1"/>
    <col min="13" max="13" width="24.7109375" style="2" customWidth="1"/>
    <col min="14" max="14" width="23.28515625" style="2" customWidth="1"/>
    <col min="15" max="16" width="26.42578125" style="2" customWidth="1"/>
    <col min="17" max="17" width="40.140625" style="2" customWidth="1"/>
    <col min="18" max="18" width="35.5703125" style="2" customWidth="1"/>
    <col min="19" max="19" width="49.28515625" style="2" customWidth="1"/>
    <col min="20" max="21" width="11.42578125" style="2"/>
    <col min="22" max="22" width="60.85546875" style="2" customWidth="1"/>
    <col min="23" max="23" width="11.42578125" style="2"/>
    <col min="24" max="24" width="29.140625" style="2" customWidth="1"/>
    <col min="25" max="25" width="82.28515625" style="2" customWidth="1"/>
    <col min="26" max="16384" width="11.42578125" style="2"/>
  </cols>
  <sheetData>
    <row r="2" spans="3:19" x14ac:dyDescent="0.25">
      <c r="O2" s="23"/>
      <c r="P2" s="23"/>
    </row>
    <row r="3" spans="3:19" ht="15.75" customHeight="1" x14ac:dyDescent="0.25">
      <c r="C3" s="23"/>
      <c r="D3" s="23"/>
      <c r="E3" s="34"/>
      <c r="F3" s="34"/>
      <c r="G3" s="23"/>
      <c r="H3" s="23"/>
      <c r="I3" s="23"/>
      <c r="J3" s="23"/>
      <c r="K3" s="23"/>
      <c r="L3" s="23"/>
      <c r="M3" s="23"/>
      <c r="O3" s="23"/>
      <c r="P3" s="24"/>
    </row>
    <row r="4" spans="3:19" ht="15.75" x14ac:dyDescent="0.25">
      <c r="C4" s="25"/>
      <c r="D4" s="48"/>
      <c r="E4" s="48"/>
      <c r="F4" s="48"/>
      <c r="G4" s="48"/>
      <c r="H4" s="48"/>
      <c r="I4" s="48"/>
      <c r="J4" s="48"/>
      <c r="K4" s="48"/>
      <c r="L4" s="48"/>
      <c r="M4" s="48"/>
      <c r="O4" s="23"/>
      <c r="P4" s="25"/>
    </row>
    <row r="5" spans="3:19" ht="46.5" customHeight="1" x14ac:dyDescent="0.25">
      <c r="C5" s="53"/>
      <c r="D5" s="56" t="s">
        <v>88</v>
      </c>
      <c r="E5" s="57"/>
      <c r="F5" s="57"/>
      <c r="G5" s="57"/>
      <c r="H5" s="57"/>
      <c r="I5" s="57"/>
      <c r="J5" s="57"/>
      <c r="K5" s="57"/>
      <c r="L5" s="57"/>
      <c r="M5" s="57"/>
      <c r="N5" s="57"/>
      <c r="O5" s="57"/>
      <c r="P5" s="57"/>
      <c r="Q5" s="44" t="s">
        <v>58</v>
      </c>
      <c r="R5" s="45"/>
      <c r="S5" s="46"/>
    </row>
    <row r="6" spans="3:19" ht="25.5" customHeight="1" x14ac:dyDescent="0.25">
      <c r="C6" s="54"/>
      <c r="D6" s="28" t="s">
        <v>89</v>
      </c>
      <c r="E6" s="58" t="s">
        <v>92</v>
      </c>
      <c r="F6" s="59"/>
      <c r="G6" s="59"/>
      <c r="H6" s="59"/>
      <c r="I6" s="59"/>
      <c r="J6" s="59"/>
      <c r="K6" s="59"/>
      <c r="L6" s="59"/>
      <c r="M6" s="59"/>
      <c r="N6" s="59"/>
      <c r="O6" s="59"/>
      <c r="P6" s="59"/>
      <c r="Q6" s="31" t="s">
        <v>59</v>
      </c>
      <c r="R6" s="31" t="s">
        <v>60</v>
      </c>
      <c r="S6" s="31" t="s">
        <v>61</v>
      </c>
    </row>
    <row r="7" spans="3:19" ht="27" x14ac:dyDescent="0.25">
      <c r="C7" s="55"/>
      <c r="D7" s="28" t="s">
        <v>90</v>
      </c>
      <c r="E7" s="58" t="s">
        <v>91</v>
      </c>
      <c r="F7" s="59"/>
      <c r="G7" s="59"/>
      <c r="H7" s="59"/>
      <c r="I7" s="59"/>
      <c r="J7" s="59"/>
      <c r="K7" s="59"/>
      <c r="L7" s="59"/>
      <c r="M7" s="59"/>
      <c r="N7" s="59"/>
      <c r="O7" s="59"/>
      <c r="P7" s="59"/>
      <c r="Q7" s="27">
        <v>12</v>
      </c>
      <c r="R7" s="27" t="s">
        <v>93</v>
      </c>
      <c r="S7" s="27">
        <v>2022</v>
      </c>
    </row>
    <row r="8" spans="3:19" ht="20.25" x14ac:dyDescent="0.25">
      <c r="C8" s="47" t="s">
        <v>0</v>
      </c>
      <c r="D8" s="47"/>
      <c r="E8" s="47"/>
      <c r="F8" s="47"/>
      <c r="G8" s="47"/>
      <c r="H8" s="47"/>
      <c r="I8" s="47"/>
      <c r="J8" s="47" t="s">
        <v>1</v>
      </c>
      <c r="K8" s="47"/>
      <c r="L8" s="47"/>
      <c r="M8" s="47" t="s">
        <v>2</v>
      </c>
      <c r="N8" s="47"/>
      <c r="O8" s="47"/>
      <c r="P8" s="47"/>
      <c r="Q8" s="47"/>
      <c r="R8" s="47"/>
      <c r="S8" s="29" t="s">
        <v>3</v>
      </c>
    </row>
    <row r="9" spans="3:19" ht="30" customHeight="1" x14ac:dyDescent="0.25">
      <c r="C9" s="47" t="s">
        <v>4</v>
      </c>
      <c r="D9" s="47" t="s">
        <v>5</v>
      </c>
      <c r="E9" s="49" t="s">
        <v>6</v>
      </c>
      <c r="F9" s="49" t="s">
        <v>7</v>
      </c>
      <c r="G9" s="47" t="s">
        <v>8</v>
      </c>
      <c r="H9" s="47"/>
      <c r="I9" s="47"/>
      <c r="J9" s="47" t="s">
        <v>12</v>
      </c>
      <c r="K9" s="47" t="s">
        <v>13</v>
      </c>
      <c r="L9" s="47" t="s">
        <v>14</v>
      </c>
      <c r="M9" s="47" t="s">
        <v>15</v>
      </c>
      <c r="N9" s="50" t="s">
        <v>16</v>
      </c>
      <c r="O9" s="51"/>
      <c r="P9" s="52"/>
      <c r="Q9" s="30"/>
      <c r="R9" s="47" t="s">
        <v>19</v>
      </c>
      <c r="S9" s="47" t="s">
        <v>20</v>
      </c>
    </row>
    <row r="10" spans="3:19" ht="40.5" x14ac:dyDescent="0.25">
      <c r="C10" s="47"/>
      <c r="D10" s="47"/>
      <c r="E10" s="49"/>
      <c r="F10" s="49"/>
      <c r="G10" s="29" t="s">
        <v>9</v>
      </c>
      <c r="H10" s="29" t="s">
        <v>10</v>
      </c>
      <c r="I10" s="29" t="s">
        <v>11</v>
      </c>
      <c r="J10" s="47"/>
      <c r="K10" s="47"/>
      <c r="L10" s="47"/>
      <c r="M10" s="47"/>
      <c r="N10" s="29" t="s">
        <v>17</v>
      </c>
      <c r="O10" s="29" t="s">
        <v>18</v>
      </c>
      <c r="P10" s="29" t="s">
        <v>81</v>
      </c>
      <c r="Q10" s="29" t="s">
        <v>82</v>
      </c>
      <c r="R10" s="47"/>
      <c r="S10" s="47"/>
    </row>
    <row r="11" spans="3:19" ht="56.25" x14ac:dyDescent="0.25">
      <c r="C11" s="12">
        <v>1</v>
      </c>
      <c r="D11" s="26" t="s">
        <v>99</v>
      </c>
      <c r="E11" s="32" t="s">
        <v>134</v>
      </c>
      <c r="F11" s="32" t="s">
        <v>137</v>
      </c>
      <c r="H11" s="1" t="s">
        <v>94</v>
      </c>
      <c r="I11" s="1"/>
      <c r="J11" s="1" t="s">
        <v>50</v>
      </c>
      <c r="K11" s="1" t="s">
        <v>32</v>
      </c>
      <c r="L11" s="1" t="str">
        <f>IF(OR(AND(J11="BAJA",K11="LEVE"),AND(J11="MEDIA",K11="LEVE"),AND(J11="BAJA",K11="MODERADO")),"ACEPTABLE",IF(OR(AND(J11="BAJA",K11="CATASTROFICO"),AND(J11="MEDIA",K11="MODERADO"),AND(J11="ALTA ",K11="LEVE")),"MODERADO",IF(OR(AND(J11="MEDIA",K11="CATASTROFICO"),AND(J11="ALTA ",K11="MODERADO"),AND(J11="ALTA ",K11="CATASTROFICO")),"INACEPTABLE","ERROR")))</f>
        <v>ACEPTABLE</v>
      </c>
      <c r="M11" s="1" t="s">
        <v>94</v>
      </c>
      <c r="N11" s="2" t="s">
        <v>94</v>
      </c>
      <c r="O11" s="1" t="s">
        <v>94</v>
      </c>
      <c r="P11" s="21" t="s">
        <v>96</v>
      </c>
      <c r="Q11" s="21" t="s">
        <v>95</v>
      </c>
      <c r="R11" s="1" t="s">
        <v>31</v>
      </c>
      <c r="S11" s="1"/>
    </row>
    <row r="12" spans="3:19" ht="37.5" x14ac:dyDescent="0.25">
      <c r="C12" s="12">
        <v>2</v>
      </c>
      <c r="D12" s="26" t="s">
        <v>62</v>
      </c>
      <c r="E12" s="32" t="s">
        <v>100</v>
      </c>
      <c r="F12" s="32" t="s">
        <v>101</v>
      </c>
      <c r="G12" s="1" t="s">
        <v>94</v>
      </c>
      <c r="H12" s="1" t="s">
        <v>94</v>
      </c>
      <c r="I12" s="1"/>
      <c r="J12" s="1" t="s">
        <v>52</v>
      </c>
      <c r="K12" s="1" t="s">
        <v>51</v>
      </c>
      <c r="L12" s="22" t="str">
        <f t="shared" ref="L12:L35" si="0">IF(OR(AND(J12="BAJA",K12="LEVE"),AND(J12="MEDIA",K12="LEVE"),AND(J12="BAJA",K12="MODERADO")),"ACEPTABLE",IF(OR(AND(J12="BAJA",K12="CATASTROFICO"),AND(J12="MEDIA",K12="MODERADO"),AND(J12="ALTA ",K12="LEVE")),"MODERADO",IF(OR(AND(J12="MEDIA",K12="CATASTROFICO"),AND(J12="ALTA ",K12="MODERADO"),AND(J12="ALTA ",K12="CATASTROFICO")),"INACEPTABLE","ERROR")))</f>
        <v>ACEPTABLE</v>
      </c>
      <c r="M12" s="1" t="s">
        <v>94</v>
      </c>
      <c r="N12" s="1" t="s">
        <v>94</v>
      </c>
      <c r="O12" s="1"/>
      <c r="P12" s="22" t="s">
        <v>96</v>
      </c>
      <c r="Q12" s="22" t="s">
        <v>95</v>
      </c>
      <c r="R12" s="1" t="s">
        <v>32</v>
      </c>
      <c r="S12" s="1"/>
    </row>
    <row r="13" spans="3:19" ht="37.5" x14ac:dyDescent="0.25">
      <c r="C13" s="12">
        <v>3</v>
      </c>
      <c r="D13" s="26" t="s">
        <v>64</v>
      </c>
      <c r="E13" s="32" t="s">
        <v>115</v>
      </c>
      <c r="F13" s="32" t="s">
        <v>113</v>
      </c>
      <c r="G13" s="1" t="s">
        <v>94</v>
      </c>
      <c r="H13" s="1" t="s">
        <v>94</v>
      </c>
      <c r="I13" s="1"/>
      <c r="J13" s="1" t="s">
        <v>54</v>
      </c>
      <c r="K13" s="1" t="s">
        <v>32</v>
      </c>
      <c r="L13" s="22" t="str">
        <f t="shared" si="0"/>
        <v>INACEPTABLE</v>
      </c>
      <c r="M13" s="1"/>
      <c r="N13" s="1"/>
      <c r="O13" s="1" t="s">
        <v>94</v>
      </c>
      <c r="P13" s="22" t="s">
        <v>96</v>
      </c>
      <c r="Q13" s="21" t="s">
        <v>97</v>
      </c>
      <c r="R13" s="1" t="s">
        <v>33</v>
      </c>
      <c r="S13" s="1"/>
    </row>
    <row r="14" spans="3:19" ht="56.25" x14ac:dyDescent="0.25">
      <c r="C14" s="12">
        <v>4</v>
      </c>
      <c r="D14" s="26" t="s">
        <v>63</v>
      </c>
      <c r="E14" s="32" t="s">
        <v>118</v>
      </c>
      <c r="F14" s="32" t="s">
        <v>136</v>
      </c>
      <c r="G14" s="1"/>
      <c r="H14" s="1" t="s">
        <v>94</v>
      </c>
      <c r="I14" s="1"/>
      <c r="J14" s="1" t="s">
        <v>50</v>
      </c>
      <c r="K14" s="1" t="s">
        <v>51</v>
      </c>
      <c r="L14" s="22" t="str">
        <f t="shared" si="0"/>
        <v>ACEPTABLE</v>
      </c>
      <c r="M14" s="1" t="s">
        <v>94</v>
      </c>
      <c r="N14" s="1" t="s">
        <v>94</v>
      </c>
      <c r="O14" s="1"/>
      <c r="P14" s="22" t="s">
        <v>96</v>
      </c>
      <c r="Q14" s="21" t="s">
        <v>95</v>
      </c>
      <c r="R14" s="1" t="s">
        <v>31</v>
      </c>
      <c r="S14" s="1"/>
    </row>
    <row r="15" spans="3:19" ht="56.25" x14ac:dyDescent="0.25">
      <c r="C15" s="12">
        <v>5</v>
      </c>
      <c r="D15" s="26" t="s">
        <v>65</v>
      </c>
      <c r="E15" s="32" t="s">
        <v>140</v>
      </c>
      <c r="F15" s="32" t="s">
        <v>123</v>
      </c>
      <c r="G15" s="1" t="s">
        <v>94</v>
      </c>
      <c r="H15" s="1"/>
      <c r="I15" s="1"/>
      <c r="J15" s="1" t="s">
        <v>50</v>
      </c>
      <c r="K15" s="1" t="s">
        <v>51</v>
      </c>
      <c r="L15" s="22" t="str">
        <f t="shared" si="0"/>
        <v>ACEPTABLE</v>
      </c>
      <c r="M15" s="1" t="s">
        <v>94</v>
      </c>
      <c r="N15" s="1"/>
      <c r="O15" s="1" t="s">
        <v>94</v>
      </c>
      <c r="P15" s="22" t="s">
        <v>96</v>
      </c>
      <c r="Q15" s="21" t="s">
        <v>95</v>
      </c>
      <c r="R15" s="1" t="s">
        <v>31</v>
      </c>
      <c r="S15" s="1"/>
    </row>
    <row r="16" spans="3:19" ht="75" x14ac:dyDescent="0.25">
      <c r="C16" s="12">
        <v>6</v>
      </c>
      <c r="D16" s="26" t="s">
        <v>66</v>
      </c>
      <c r="E16" s="32" t="s">
        <v>128</v>
      </c>
      <c r="F16" s="32" t="s">
        <v>129</v>
      </c>
      <c r="G16" s="1"/>
      <c r="H16" s="1" t="s">
        <v>94</v>
      </c>
      <c r="I16" s="1" t="s">
        <v>94</v>
      </c>
      <c r="J16" s="1" t="s">
        <v>54</v>
      </c>
      <c r="K16" s="1" t="s">
        <v>57</v>
      </c>
      <c r="L16" s="22" t="str">
        <f t="shared" si="0"/>
        <v>INACEPTABLE</v>
      </c>
      <c r="M16" s="1"/>
      <c r="N16" s="1"/>
      <c r="O16" s="1"/>
      <c r="P16" s="22" t="s">
        <v>96</v>
      </c>
      <c r="Q16" s="21" t="s">
        <v>98</v>
      </c>
      <c r="R16" s="1" t="s">
        <v>33</v>
      </c>
      <c r="S16" s="1"/>
    </row>
    <row r="17" spans="3:19" ht="37.5" x14ac:dyDescent="0.25">
      <c r="C17" s="12">
        <v>7</v>
      </c>
      <c r="D17" s="26" t="s">
        <v>67</v>
      </c>
      <c r="E17" s="32" t="s">
        <v>133</v>
      </c>
      <c r="F17" s="32" t="s">
        <v>132</v>
      </c>
      <c r="G17" s="1" t="s">
        <v>94</v>
      </c>
      <c r="H17" s="1" t="s">
        <v>94</v>
      </c>
      <c r="I17" s="1" t="s">
        <v>94</v>
      </c>
      <c r="J17" s="1" t="s">
        <v>54</v>
      </c>
      <c r="K17" s="1" t="s">
        <v>57</v>
      </c>
      <c r="L17" s="22" t="str">
        <f t="shared" si="0"/>
        <v>INACEPTABLE</v>
      </c>
      <c r="M17" s="1"/>
      <c r="N17" s="1"/>
      <c r="O17" s="1"/>
      <c r="P17" s="22" t="s">
        <v>96</v>
      </c>
      <c r="Q17" s="21" t="s">
        <v>98</v>
      </c>
      <c r="R17" s="1" t="s">
        <v>33</v>
      </c>
      <c r="S17" s="1"/>
    </row>
    <row r="18" spans="3:19" ht="56.25" x14ac:dyDescent="0.25">
      <c r="C18" s="12">
        <v>8</v>
      </c>
      <c r="D18" s="26" t="s">
        <v>68</v>
      </c>
      <c r="E18" s="32" t="s">
        <v>135</v>
      </c>
      <c r="F18" s="32" t="s">
        <v>123</v>
      </c>
      <c r="G18" s="1" t="s">
        <v>94</v>
      </c>
      <c r="H18" s="1"/>
      <c r="I18" s="1"/>
      <c r="J18" s="1" t="s">
        <v>50</v>
      </c>
      <c r="K18" s="1" t="s">
        <v>51</v>
      </c>
      <c r="L18" s="22" t="str">
        <f t="shared" si="0"/>
        <v>ACEPTABLE</v>
      </c>
      <c r="M18" s="1" t="s">
        <v>94</v>
      </c>
      <c r="N18" s="2" t="s">
        <v>94</v>
      </c>
      <c r="O18" s="1"/>
      <c r="P18" s="22" t="s">
        <v>96</v>
      </c>
      <c r="Q18" s="21" t="s">
        <v>95</v>
      </c>
      <c r="R18" s="1" t="s">
        <v>31</v>
      </c>
      <c r="S18" s="1"/>
    </row>
    <row r="19" spans="3:19" ht="75" x14ac:dyDescent="0.25">
      <c r="C19" s="12">
        <v>9</v>
      </c>
      <c r="D19" s="26" t="s">
        <v>69</v>
      </c>
      <c r="E19" s="32" t="s">
        <v>121</v>
      </c>
      <c r="F19" s="32" t="s">
        <v>123</v>
      </c>
      <c r="G19" s="1"/>
      <c r="H19" s="1" t="s">
        <v>94</v>
      </c>
      <c r="I19" s="1"/>
      <c r="J19" s="1" t="s">
        <v>52</v>
      </c>
      <c r="K19" s="1" t="s">
        <v>32</v>
      </c>
      <c r="L19" s="22" t="str">
        <f t="shared" si="0"/>
        <v>MODERADO</v>
      </c>
      <c r="M19" s="1"/>
      <c r="N19" s="1" t="s">
        <v>94</v>
      </c>
      <c r="O19" s="1"/>
      <c r="P19" s="22" t="s">
        <v>96</v>
      </c>
      <c r="Q19" s="21" t="s">
        <v>97</v>
      </c>
      <c r="R19" s="1" t="s">
        <v>32</v>
      </c>
      <c r="S19" s="1"/>
    </row>
    <row r="20" spans="3:19" ht="56.25" x14ac:dyDescent="0.25">
      <c r="C20" s="12">
        <v>10</v>
      </c>
      <c r="D20" s="26" t="s">
        <v>76</v>
      </c>
      <c r="E20" s="32" t="s">
        <v>122</v>
      </c>
      <c r="F20" s="32" t="s">
        <v>124</v>
      </c>
      <c r="G20" s="1" t="s">
        <v>94</v>
      </c>
      <c r="H20" s="1"/>
      <c r="I20" s="1"/>
      <c r="J20" s="1" t="s">
        <v>50</v>
      </c>
      <c r="K20" s="1" t="s">
        <v>51</v>
      </c>
      <c r="L20" s="22" t="str">
        <f t="shared" si="0"/>
        <v>ACEPTABLE</v>
      </c>
      <c r="M20" s="1" t="s">
        <v>94</v>
      </c>
      <c r="N20" s="1" t="s">
        <v>94</v>
      </c>
      <c r="O20" s="1" t="s">
        <v>94</v>
      </c>
      <c r="P20" s="22" t="s">
        <v>96</v>
      </c>
      <c r="Q20" s="21" t="s">
        <v>95</v>
      </c>
      <c r="R20" s="1" t="s">
        <v>31</v>
      </c>
      <c r="S20" s="1"/>
    </row>
    <row r="21" spans="3:19" ht="37.5" x14ac:dyDescent="0.25">
      <c r="C21" s="12">
        <v>11</v>
      </c>
      <c r="D21" s="26" t="s">
        <v>77</v>
      </c>
      <c r="E21" s="32" t="s">
        <v>125</v>
      </c>
      <c r="F21" s="32" t="s">
        <v>119</v>
      </c>
      <c r="G21" s="1" t="s">
        <v>94</v>
      </c>
      <c r="H21" s="1"/>
      <c r="I21" s="1"/>
      <c r="J21" s="1" t="s">
        <v>52</v>
      </c>
      <c r="K21" s="1" t="s">
        <v>32</v>
      </c>
      <c r="L21" s="22" t="str">
        <f t="shared" si="0"/>
        <v>MODERADO</v>
      </c>
      <c r="M21" s="1" t="s">
        <v>94</v>
      </c>
      <c r="N21" s="1" t="s">
        <v>94</v>
      </c>
      <c r="O21" s="1"/>
      <c r="P21" s="22" t="s">
        <v>96</v>
      </c>
      <c r="Q21" s="21" t="s">
        <v>97</v>
      </c>
      <c r="R21" s="1" t="s">
        <v>32</v>
      </c>
      <c r="S21" s="1"/>
    </row>
    <row r="22" spans="3:19" ht="56.25" x14ac:dyDescent="0.25">
      <c r="C22" s="12">
        <v>12</v>
      </c>
      <c r="D22" s="26" t="s">
        <v>70</v>
      </c>
      <c r="E22" s="32" t="s">
        <v>141</v>
      </c>
      <c r="F22" s="32" t="s">
        <v>132</v>
      </c>
      <c r="G22" s="1"/>
      <c r="H22" s="1" t="s">
        <v>94</v>
      </c>
      <c r="I22" s="1"/>
      <c r="J22" s="1" t="s">
        <v>50</v>
      </c>
      <c r="K22" s="1" t="s">
        <v>51</v>
      </c>
      <c r="L22" s="22" t="str">
        <f t="shared" si="0"/>
        <v>ACEPTABLE</v>
      </c>
      <c r="M22" s="1" t="s">
        <v>94</v>
      </c>
      <c r="N22" s="1" t="s">
        <v>94</v>
      </c>
      <c r="O22" s="1"/>
      <c r="P22" s="22" t="s">
        <v>96</v>
      </c>
      <c r="Q22" s="21" t="s">
        <v>95</v>
      </c>
      <c r="R22" s="1" t="s">
        <v>31</v>
      </c>
      <c r="S22" s="1"/>
    </row>
    <row r="23" spans="3:19" ht="56.25" x14ac:dyDescent="0.25">
      <c r="C23" s="12">
        <v>13</v>
      </c>
      <c r="D23" s="26" t="s">
        <v>71</v>
      </c>
      <c r="E23" s="32" t="s">
        <v>122</v>
      </c>
      <c r="F23" s="32" t="s">
        <v>124</v>
      </c>
      <c r="G23" s="1" t="s">
        <v>94</v>
      </c>
      <c r="H23" s="1"/>
      <c r="I23" s="1"/>
      <c r="J23" s="1" t="s">
        <v>52</v>
      </c>
      <c r="K23" s="1" t="s">
        <v>32</v>
      </c>
      <c r="L23" s="22" t="str">
        <f t="shared" si="0"/>
        <v>MODERADO</v>
      </c>
      <c r="M23" s="1" t="s">
        <v>94</v>
      </c>
      <c r="N23" s="1"/>
      <c r="O23" s="1" t="s">
        <v>94</v>
      </c>
      <c r="P23" s="22" t="s">
        <v>96</v>
      </c>
      <c r="Q23" s="21" t="s">
        <v>97</v>
      </c>
      <c r="R23" s="1" t="s">
        <v>32</v>
      </c>
      <c r="S23" s="1"/>
    </row>
    <row r="24" spans="3:19" ht="56.25" x14ac:dyDescent="0.25">
      <c r="C24" s="12">
        <v>14</v>
      </c>
      <c r="D24" s="26" t="s">
        <v>72</v>
      </c>
      <c r="E24" s="32" t="s">
        <v>135</v>
      </c>
      <c r="F24" s="32" t="s">
        <v>139</v>
      </c>
      <c r="G24" s="1" t="s">
        <v>94</v>
      </c>
      <c r="H24" s="1"/>
      <c r="I24" s="1"/>
      <c r="J24" s="1" t="s">
        <v>50</v>
      </c>
      <c r="K24" s="1" t="s">
        <v>51</v>
      </c>
      <c r="L24" s="22" t="str">
        <f t="shared" si="0"/>
        <v>ACEPTABLE</v>
      </c>
      <c r="M24" s="1" t="s">
        <v>94</v>
      </c>
      <c r="N24" s="1" t="s">
        <v>94</v>
      </c>
      <c r="O24" s="1"/>
      <c r="P24" s="22" t="s">
        <v>96</v>
      </c>
      <c r="Q24" s="21" t="s">
        <v>95</v>
      </c>
      <c r="R24" s="1" t="s">
        <v>31</v>
      </c>
      <c r="S24" s="1"/>
    </row>
    <row r="25" spans="3:19" ht="56.25" x14ac:dyDescent="0.25">
      <c r="C25" s="12">
        <v>15</v>
      </c>
      <c r="D25" s="26" t="s">
        <v>73</v>
      </c>
      <c r="E25" s="32" t="s">
        <v>120</v>
      </c>
      <c r="F25" s="32" t="s">
        <v>138</v>
      </c>
      <c r="G25" s="1" t="s">
        <v>94</v>
      </c>
      <c r="H25" s="1"/>
      <c r="I25" s="1"/>
      <c r="J25" s="1" t="s">
        <v>50</v>
      </c>
      <c r="K25" s="1" t="s">
        <v>51</v>
      </c>
      <c r="L25" s="22" t="str">
        <f t="shared" si="0"/>
        <v>ACEPTABLE</v>
      </c>
      <c r="M25" s="1" t="s">
        <v>94</v>
      </c>
      <c r="N25" s="2" t="s">
        <v>94</v>
      </c>
      <c r="O25" s="1" t="s">
        <v>94</v>
      </c>
      <c r="P25" s="22" t="s">
        <v>96</v>
      </c>
      <c r="Q25" s="21" t="s">
        <v>95</v>
      </c>
      <c r="R25" s="1" t="s">
        <v>31</v>
      </c>
      <c r="S25" s="1"/>
    </row>
    <row r="26" spans="3:19" ht="37.5" x14ac:dyDescent="0.25">
      <c r="C26" s="12">
        <v>16</v>
      </c>
      <c r="D26" s="26" t="s">
        <v>74</v>
      </c>
      <c r="E26" s="32" t="s">
        <v>131</v>
      </c>
      <c r="F26" s="32" t="s">
        <v>130</v>
      </c>
      <c r="G26" s="1"/>
      <c r="H26" s="1" t="s">
        <v>94</v>
      </c>
      <c r="I26" s="1"/>
      <c r="J26" s="1" t="s">
        <v>52</v>
      </c>
      <c r="K26" s="1" t="s">
        <v>32</v>
      </c>
      <c r="L26" s="22" t="str">
        <f t="shared" si="0"/>
        <v>MODERADO</v>
      </c>
      <c r="M26" s="1" t="s">
        <v>94</v>
      </c>
      <c r="N26" s="1" t="s">
        <v>94</v>
      </c>
      <c r="O26" s="1" t="s">
        <v>94</v>
      </c>
      <c r="P26" s="22" t="s">
        <v>96</v>
      </c>
      <c r="Q26" s="21" t="s">
        <v>97</v>
      </c>
      <c r="R26" s="1" t="s">
        <v>32</v>
      </c>
      <c r="S26" s="1"/>
    </row>
    <row r="27" spans="3:19" ht="75" x14ac:dyDescent="0.25">
      <c r="C27" s="12">
        <v>17</v>
      </c>
      <c r="D27" s="26" t="s">
        <v>75</v>
      </c>
      <c r="E27" s="32" t="s">
        <v>128</v>
      </c>
      <c r="F27" s="32" t="s">
        <v>129</v>
      </c>
      <c r="G27" s="1" t="s">
        <v>94</v>
      </c>
      <c r="H27" s="1" t="s">
        <v>94</v>
      </c>
      <c r="I27" s="1" t="s">
        <v>94</v>
      </c>
      <c r="J27" s="1" t="s">
        <v>54</v>
      </c>
      <c r="K27" s="1" t="s">
        <v>32</v>
      </c>
      <c r="L27" s="22" t="str">
        <f t="shared" si="0"/>
        <v>INACEPTABLE</v>
      </c>
      <c r="M27" s="1"/>
      <c r="N27" s="1"/>
      <c r="O27" s="1"/>
      <c r="P27" s="22" t="s">
        <v>96</v>
      </c>
      <c r="Q27" s="21" t="s">
        <v>98</v>
      </c>
      <c r="R27" s="1" t="s">
        <v>33</v>
      </c>
      <c r="S27" s="1"/>
    </row>
    <row r="28" spans="3:19" ht="56.25" x14ac:dyDescent="0.25">
      <c r="C28" s="12">
        <v>18</v>
      </c>
      <c r="D28" s="26" t="s">
        <v>78</v>
      </c>
      <c r="E28" s="32" t="s">
        <v>126</v>
      </c>
      <c r="F28" s="32" t="s">
        <v>127</v>
      </c>
      <c r="G28" s="1"/>
      <c r="H28" s="1" t="s">
        <v>94</v>
      </c>
      <c r="I28" s="1"/>
      <c r="J28" s="1" t="s">
        <v>50</v>
      </c>
      <c r="K28" s="1" t="s">
        <v>32</v>
      </c>
      <c r="L28" s="22" t="str">
        <f t="shared" si="0"/>
        <v>ACEPTABLE</v>
      </c>
      <c r="M28" s="1" t="s">
        <v>94</v>
      </c>
      <c r="N28" s="1" t="s">
        <v>94</v>
      </c>
      <c r="O28" s="1"/>
      <c r="P28" s="22" t="s">
        <v>96</v>
      </c>
      <c r="Q28" s="21" t="s">
        <v>97</v>
      </c>
      <c r="R28" s="1" t="s">
        <v>31</v>
      </c>
      <c r="S28" s="1"/>
    </row>
    <row r="29" spans="3:19" ht="80.25" customHeight="1" x14ac:dyDescent="0.25">
      <c r="C29" s="12">
        <v>19</v>
      </c>
      <c r="D29" s="26" t="s">
        <v>79</v>
      </c>
      <c r="E29" s="32" t="s">
        <v>114</v>
      </c>
      <c r="F29" s="32" t="s">
        <v>102</v>
      </c>
      <c r="G29" s="1"/>
      <c r="H29" s="1" t="s">
        <v>94</v>
      </c>
      <c r="I29" s="1"/>
      <c r="J29" s="1" t="s">
        <v>54</v>
      </c>
      <c r="K29" s="1" t="s">
        <v>57</v>
      </c>
      <c r="L29" s="22" t="str">
        <f t="shared" si="0"/>
        <v>INACEPTABLE</v>
      </c>
      <c r="M29" s="1"/>
      <c r="N29" s="1"/>
      <c r="O29" s="1"/>
      <c r="P29" s="22" t="s">
        <v>96</v>
      </c>
      <c r="Q29" s="21" t="s">
        <v>98</v>
      </c>
      <c r="R29" s="1" t="s">
        <v>33</v>
      </c>
      <c r="S29" s="1"/>
    </row>
    <row r="30" spans="3:19" ht="93.75" x14ac:dyDescent="0.25">
      <c r="C30" s="12">
        <v>20</v>
      </c>
      <c r="D30" s="26" t="s">
        <v>80</v>
      </c>
      <c r="E30" s="32" t="s">
        <v>103</v>
      </c>
      <c r="F30" s="32" t="s">
        <v>104</v>
      </c>
      <c r="G30" s="1" t="s">
        <v>94</v>
      </c>
      <c r="H30" s="1" t="s">
        <v>94</v>
      </c>
      <c r="I30" s="1"/>
      <c r="J30" s="1" t="s">
        <v>50</v>
      </c>
      <c r="K30" s="1" t="s">
        <v>51</v>
      </c>
      <c r="L30" s="22" t="str">
        <f t="shared" si="0"/>
        <v>ACEPTABLE</v>
      </c>
      <c r="M30" s="1" t="s">
        <v>94</v>
      </c>
      <c r="N30" s="1"/>
      <c r="O30" s="1" t="s">
        <v>94</v>
      </c>
      <c r="P30" s="22" t="s">
        <v>96</v>
      </c>
      <c r="Q30" s="21" t="s">
        <v>95</v>
      </c>
      <c r="R30" s="1" t="s">
        <v>31</v>
      </c>
      <c r="S30" s="1"/>
    </row>
    <row r="31" spans="3:19" ht="56.25" x14ac:dyDescent="0.25">
      <c r="C31" s="12">
        <v>21</v>
      </c>
      <c r="D31" s="26" t="s">
        <v>83</v>
      </c>
      <c r="E31" s="32" t="s">
        <v>117</v>
      </c>
      <c r="F31" s="32" t="s">
        <v>116</v>
      </c>
      <c r="G31" s="1"/>
      <c r="H31" s="1" t="s">
        <v>94</v>
      </c>
      <c r="I31" s="1"/>
      <c r="J31" s="1" t="s">
        <v>54</v>
      </c>
      <c r="K31" s="1" t="s">
        <v>57</v>
      </c>
      <c r="L31" s="22" t="str">
        <f t="shared" si="0"/>
        <v>INACEPTABLE</v>
      </c>
      <c r="M31" s="1"/>
      <c r="N31" s="1"/>
      <c r="O31" s="1"/>
      <c r="P31" s="22" t="s">
        <v>96</v>
      </c>
      <c r="Q31" s="21" t="s">
        <v>98</v>
      </c>
      <c r="R31" s="1" t="s">
        <v>33</v>
      </c>
      <c r="S31" s="1"/>
    </row>
    <row r="32" spans="3:19" ht="37.5" x14ac:dyDescent="0.25">
      <c r="C32" s="12">
        <v>22</v>
      </c>
      <c r="D32" s="26" t="s">
        <v>84</v>
      </c>
      <c r="E32" s="32" t="s">
        <v>106</v>
      </c>
      <c r="F32" s="32" t="s">
        <v>111</v>
      </c>
      <c r="G32" s="1" t="s">
        <v>94</v>
      </c>
      <c r="H32" s="1"/>
      <c r="I32" s="1"/>
      <c r="J32" s="1" t="s">
        <v>50</v>
      </c>
      <c r="K32" s="1" t="s">
        <v>51</v>
      </c>
      <c r="L32" s="22" t="str">
        <f t="shared" si="0"/>
        <v>ACEPTABLE</v>
      </c>
      <c r="M32" s="1" t="s">
        <v>94</v>
      </c>
      <c r="N32" s="2" t="s">
        <v>94</v>
      </c>
      <c r="O32" s="1"/>
      <c r="P32" s="22" t="s">
        <v>96</v>
      </c>
      <c r="Q32" s="21" t="s">
        <v>95</v>
      </c>
      <c r="R32" s="1" t="s">
        <v>31</v>
      </c>
      <c r="S32" s="1"/>
    </row>
    <row r="33" spans="3:19" ht="52.5" x14ac:dyDescent="0.25">
      <c r="C33" s="12">
        <v>23</v>
      </c>
      <c r="D33" s="26" t="s">
        <v>85</v>
      </c>
      <c r="E33" s="32" t="s">
        <v>105</v>
      </c>
      <c r="F33" s="32" t="s">
        <v>112</v>
      </c>
      <c r="G33" s="1"/>
      <c r="H33" s="1" t="s">
        <v>94</v>
      </c>
      <c r="I33" s="1"/>
      <c r="J33" s="1" t="s">
        <v>52</v>
      </c>
      <c r="K33" s="1" t="s">
        <v>51</v>
      </c>
      <c r="L33" s="22" t="str">
        <f t="shared" si="0"/>
        <v>ACEPTABLE</v>
      </c>
      <c r="M33" s="1" t="s">
        <v>94</v>
      </c>
      <c r="N33" s="1" t="s">
        <v>94</v>
      </c>
      <c r="O33" s="1" t="s">
        <v>94</v>
      </c>
      <c r="P33" s="22" t="s">
        <v>96</v>
      </c>
      <c r="Q33" s="21" t="s">
        <v>97</v>
      </c>
      <c r="R33" s="1" t="s">
        <v>31</v>
      </c>
      <c r="S33" s="1"/>
    </row>
    <row r="34" spans="3:19" ht="93.75" x14ac:dyDescent="0.25">
      <c r="C34" s="12">
        <v>24</v>
      </c>
      <c r="D34" s="26" t="s">
        <v>86</v>
      </c>
      <c r="E34" s="32" t="s">
        <v>107</v>
      </c>
      <c r="F34" s="32" t="s">
        <v>108</v>
      </c>
      <c r="G34" s="1" t="s">
        <v>94</v>
      </c>
      <c r="H34" s="1"/>
      <c r="I34" s="1"/>
      <c r="J34" s="1" t="s">
        <v>50</v>
      </c>
      <c r="K34" s="1" t="s">
        <v>51</v>
      </c>
      <c r="L34" s="22" t="str">
        <f t="shared" si="0"/>
        <v>ACEPTABLE</v>
      </c>
      <c r="M34" s="1" t="s">
        <v>94</v>
      </c>
      <c r="N34" s="1" t="s">
        <v>94</v>
      </c>
      <c r="O34" s="1"/>
      <c r="P34" s="22" t="s">
        <v>96</v>
      </c>
      <c r="Q34" s="21" t="s">
        <v>95</v>
      </c>
      <c r="R34" s="1" t="s">
        <v>31</v>
      </c>
      <c r="S34" s="1"/>
    </row>
    <row r="35" spans="3:19" ht="37.5" x14ac:dyDescent="0.25">
      <c r="C35" s="12">
        <v>25</v>
      </c>
      <c r="D35" s="26" t="s">
        <v>87</v>
      </c>
      <c r="E35" s="32" t="s">
        <v>109</v>
      </c>
      <c r="F35" s="32" t="s">
        <v>110</v>
      </c>
      <c r="G35" s="1" t="s">
        <v>94</v>
      </c>
      <c r="H35" s="1"/>
      <c r="I35" s="1"/>
      <c r="J35" s="1" t="s">
        <v>52</v>
      </c>
      <c r="K35" s="1" t="s">
        <v>32</v>
      </c>
      <c r="L35" s="22" t="str">
        <f t="shared" si="0"/>
        <v>MODERADO</v>
      </c>
      <c r="M35" s="1" t="s">
        <v>94</v>
      </c>
      <c r="N35" s="1" t="s">
        <v>94</v>
      </c>
      <c r="O35" s="1" t="s">
        <v>94</v>
      </c>
      <c r="P35" s="22" t="s">
        <v>96</v>
      </c>
      <c r="Q35" s="21" t="s">
        <v>97</v>
      </c>
      <c r="R35" s="1" t="s">
        <v>32</v>
      </c>
      <c r="S35" s="1"/>
    </row>
  </sheetData>
  <mergeCells count="21">
    <mergeCell ref="D5:P5"/>
    <mergeCell ref="E6:P6"/>
    <mergeCell ref="E7:P7"/>
    <mergeCell ref="L9:L10"/>
    <mergeCell ref="M9:M10"/>
    <mergeCell ref="Q5:S5"/>
    <mergeCell ref="R9:R10"/>
    <mergeCell ref="D4:M4"/>
    <mergeCell ref="S9:S10"/>
    <mergeCell ref="C8:I8"/>
    <mergeCell ref="J8:L8"/>
    <mergeCell ref="M8:R8"/>
    <mergeCell ref="C9:C10"/>
    <mergeCell ref="D9:D10"/>
    <mergeCell ref="E9:E10"/>
    <mergeCell ref="F9:F10"/>
    <mergeCell ref="G9:I9"/>
    <mergeCell ref="N9:P9"/>
    <mergeCell ref="J9:J10"/>
    <mergeCell ref="K9:K10"/>
    <mergeCell ref="C5:C7"/>
  </mergeCells>
  <conditionalFormatting sqref="J11:J35">
    <cfRule type="containsText" dxfId="17" priority="26" operator="containsText" text="MEDIA">
      <formula>NOT(ISERROR(SEARCH("MEDIA",J11)))</formula>
    </cfRule>
    <cfRule type="containsText" dxfId="16" priority="27" operator="containsText" text="ALTA">
      <formula>NOT(ISERROR(SEARCH("ALTA",J11)))</formula>
    </cfRule>
    <cfRule type="containsText" dxfId="15" priority="28" operator="containsText" text="BAJA">
      <formula>NOT(ISERROR(SEARCH("BAJA",J11)))</formula>
    </cfRule>
  </conditionalFormatting>
  <conditionalFormatting sqref="K11:K35">
    <cfRule type="containsText" dxfId="14" priority="23" operator="containsText" text="CATASTROFICO">
      <formula>NOT(ISERROR(SEARCH("CATASTROFICO",K11)))</formula>
    </cfRule>
    <cfRule type="containsText" dxfId="13" priority="24" operator="containsText" text="MODERADO">
      <formula>NOT(ISERROR(SEARCH("MODERADO",K11)))</formula>
    </cfRule>
    <cfRule type="containsText" dxfId="12" priority="25" operator="containsText" text="LEVE">
      <formula>NOT(ISERROR(SEARCH("LEVE",K11)))</formula>
    </cfRule>
  </conditionalFormatting>
  <conditionalFormatting sqref="L11:L35">
    <cfRule type="containsText" dxfId="11" priority="17" operator="containsText" text="INACEPTABLE">
      <formula>NOT(ISERROR(SEARCH("INACEPTABLE",L11)))</formula>
    </cfRule>
    <cfRule type="containsText" dxfId="10" priority="18" operator="containsText" text="INACEPTABLE">
      <formula>NOT(ISERROR(SEARCH("INACEPTABLE",L11)))</formula>
    </cfRule>
    <cfRule type="containsText" dxfId="9" priority="19" operator="containsText" text="MODERADO">
      <formula>NOT(ISERROR(SEARCH("MODERADO",L11)))</formula>
    </cfRule>
    <cfRule type="containsText" dxfId="8" priority="20" operator="containsText" text="ACEPTABLE">
      <formula>NOT(ISERROR(SEARCH("ACEPTABLE",L11)))</formula>
    </cfRule>
  </conditionalFormatting>
  <conditionalFormatting sqref="R11">
    <cfRule type="containsText" dxfId="7" priority="5" operator="containsText" text="INACEPTABLE">
      <formula>NOT(ISERROR(SEARCH("INACEPTABLE",R11)))</formula>
    </cfRule>
    <cfRule type="containsText" dxfId="6" priority="6" operator="containsText" text="INACEPTABLE">
      <formula>NOT(ISERROR(SEARCH("INACEPTABLE",R11)))</formula>
    </cfRule>
    <cfRule type="containsText" dxfId="5" priority="7" operator="containsText" text="MODERADO">
      <formula>NOT(ISERROR(SEARCH("MODERADO",R11)))</formula>
    </cfRule>
    <cfRule type="containsText" dxfId="4" priority="8" operator="containsText" text="ACEPTABLE">
      <formula>NOT(ISERROR(SEARCH("ACEPTABLE",R11)))</formula>
    </cfRule>
  </conditionalFormatting>
  <conditionalFormatting sqref="R12:R35">
    <cfRule type="containsText" dxfId="3" priority="1" operator="containsText" text="INACEPTABLE">
      <formula>NOT(ISERROR(SEARCH("INACEPTABLE",R12)))</formula>
    </cfRule>
    <cfRule type="containsText" dxfId="2" priority="2" operator="containsText" text="INACEPTABLE">
      <formula>NOT(ISERROR(SEARCH("INACEPTABLE",R12)))</formula>
    </cfRule>
    <cfRule type="containsText" dxfId="1" priority="3" operator="containsText" text="MODERADO">
      <formula>NOT(ISERROR(SEARCH("MODERADO",R12)))</formula>
    </cfRule>
    <cfRule type="containsText" dxfId="0" priority="4" operator="containsText" text="ACEPTABLE">
      <formula>NOT(ISERROR(SEARCH("ACEPTABLE",R12)))</formula>
    </cfRule>
  </conditionalFormatting>
  <dataValidations count="5">
    <dataValidation type="list" allowBlank="1" showInputMessage="1" showErrorMessage="1" sqref="G11:I35" xr:uid="{6AD8CEA5-76F8-4697-A6DB-4872101B2D69}">
      <formula1>"X"</formula1>
    </dataValidation>
    <dataValidation type="list" allowBlank="1" showInputMessage="1" showErrorMessage="1" sqref="N11:O35" xr:uid="{962F84E6-9A63-4B20-9272-706669C4898F}">
      <formula1>"X, ,"</formula1>
    </dataValidation>
    <dataValidation type="list" allowBlank="1" showInputMessage="1" showErrorMessage="1" sqref="Q11:Q35" xr:uid="{1817B25D-D693-4F39-83AE-4023145C2EF2}">
      <formula1>"SI,NO,PARCIALMENTE"</formula1>
    </dataValidation>
    <dataValidation type="list" allowBlank="1" showInputMessage="1" showErrorMessage="1" sqref="L11:L35" xr:uid="{C83C3D27-9678-4D7B-8AFC-2A7A5DA2C3DD}">
      <formula1>" "</formula1>
    </dataValidation>
    <dataValidation type="list" allowBlank="1" showInputMessage="1" showErrorMessage="1" sqref="P11:P35" xr:uid="{8B30FD6D-2853-471A-A8F7-1635AC613463}">
      <formula1>"SECRETARIO, APOYO"</formula1>
    </dataValidation>
  </dataValidations>
  <pageMargins left="0.7" right="0.7" top="0.75" bottom="0.75" header="0.3" footer="0.3"/>
  <pageSetup paperSize="9" orientation="portrait" horizontalDpi="360" verticalDpi="360"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CE998146-9830-4578-8F82-7BDCE0A8E64C}">
          <x14:formula1>
            <xm:f>ESPECIFICACIONES!$G$6:$G$9</xm:f>
          </x14:formula1>
          <xm:sqref>J11:J35</xm:sqref>
        </x14:dataValidation>
        <x14:dataValidation type="list" allowBlank="1" showInputMessage="1" showErrorMessage="1" xr:uid="{8B322C33-B5D6-4BF7-9404-89910F65FE4F}">
          <x14:formula1>
            <xm:f>ESPECIFICACIONES!$C$11:$C$14</xm:f>
          </x14:formula1>
          <xm:sqref>K11:K35</xm:sqref>
        </x14:dataValidation>
        <x14:dataValidation type="list" allowBlank="1" showInputMessage="1" showErrorMessage="1" xr:uid="{68C04EC3-3B95-4D89-BF43-8011D7BD5E12}">
          <x14:formula1>
            <xm:f>ESPECIFICACIONES!$H$7:$J$7</xm:f>
          </x14:formula1>
          <xm:sqref>L36</xm:sqref>
        </x14:dataValidation>
        <x14:dataValidation type="list" allowBlank="1" showInputMessage="1" showErrorMessage="1" xr:uid="{830FBDE6-5BDA-472F-A400-F8D3FC2A7106}">
          <x14:formula1>
            <xm:f>ESPECIFICACIONES!$H$7:$K$7</xm:f>
          </x14:formula1>
          <xm:sqref>R11:R35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ESPECIFICACIONES</vt:lpstr>
      <vt:lpstr>MATRIZ DE RIESGO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2021-12-29T23:13:27Z</dcterms:created>
  <dcterms:modified xsi:type="dcterms:W3CDTF">2022-01-21T14:35:09Z</dcterms:modified>
</cp:coreProperties>
</file>